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ICRO-01\Aurélia 2017\Departamento de Obras\QUADRA BASQUETE\QUADRA DE BASQUETE\"/>
    </mc:Choice>
  </mc:AlternateContent>
  <bookViews>
    <workbookView xWindow="-120" yWindow="-120" windowWidth="20730" windowHeight="11160"/>
  </bookViews>
  <sheets>
    <sheet name="MOD. CRON. " sheetId="3" r:id="rId1"/>
  </sheets>
  <externalReferences>
    <externalReference r:id="rId2"/>
    <externalReference r:id="rId3"/>
  </externalReferences>
  <definedNames>
    <definedName name="_xlnm.Database">TEXT([1]Dados!$G$29,"mm-aaaa")</definedName>
    <definedName name="nao" localSheetId="0">#REF!</definedName>
    <definedName name="na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3" l="1"/>
  <c r="E40" i="3" s="1"/>
  <c r="D38" i="3"/>
  <c r="D40" i="3" s="1"/>
  <c r="F36" i="3"/>
  <c r="E35" i="3"/>
  <c r="F35" i="3" s="1"/>
  <c r="A35" i="3"/>
  <c r="F34" i="3"/>
  <c r="E33" i="3"/>
  <c r="F33" i="3" s="1"/>
  <c r="F32" i="3"/>
  <c r="E31" i="3"/>
  <c r="F31" i="3" s="1"/>
  <c r="F30" i="3"/>
  <c r="E29" i="3"/>
  <c r="F29" i="3" s="1"/>
  <c r="A29" i="3"/>
  <c r="F28" i="3"/>
  <c r="E27" i="3"/>
  <c r="F27" i="3" s="1"/>
  <c r="A27" i="3"/>
  <c r="F26" i="3"/>
  <c r="E25" i="3"/>
  <c r="F25" i="3" s="1"/>
  <c r="D25" i="3"/>
  <c r="F24" i="3"/>
  <c r="E23" i="3"/>
  <c r="F23" i="3" s="1"/>
  <c r="A23" i="3"/>
  <c r="F22" i="3"/>
  <c r="E21" i="3"/>
  <c r="F21" i="3" s="1"/>
  <c r="A21" i="3"/>
  <c r="D23" i="3" l="1"/>
  <c r="D33" i="3"/>
  <c r="D29" i="3"/>
  <c r="D21" i="3"/>
  <c r="D31" i="3"/>
  <c r="F38" i="3"/>
  <c r="F40" i="3" s="1"/>
  <c r="D27" i="3"/>
  <c r="D35" i="3"/>
  <c r="E37" i="3"/>
  <c r="E39" i="3"/>
</calcChain>
</file>

<file path=xl/sharedStrings.xml><?xml version="1.0" encoding="utf-8"?>
<sst xmlns="http://schemas.openxmlformats.org/spreadsheetml/2006/main" count="83" uniqueCount="52">
  <si>
    <t>IMPRIMIR COM O TIMBRADO DA EMPRESA</t>
  </si>
  <si>
    <t>CRONOGRAMA FÍSICO-FINANCEIRO</t>
  </si>
  <si>
    <t>Objeto Contratual/Local dos Serviços:</t>
  </si>
  <si>
    <t>Fonte de Recursos:</t>
  </si>
  <si>
    <t>BDI OBRA:</t>
  </si>
  <si>
    <t>Observação:</t>
  </si>
  <si>
    <t xml:space="preserve">06.13.00 - Fundação Cultural de Ituiutaba
06.13.01 - Gabinete do Secretário
13.811.0011.1.477 - Construção Quadra de Basquete - Emenda Impositiva
4.4.90.51.00 - Obras e Instalações (Ficha 1447)
Fonte de Recurso: 170.000 </t>
  </si>
  <si>
    <t>Planilha executada conforme acórdãos TCU Nº 2.622/2014. Os encargos sociais atendem ao estabelecido no SINAPI-MG</t>
  </si>
  <si>
    <t>Tipo de Obra:</t>
  </si>
  <si>
    <t>Data Base:</t>
  </si>
  <si>
    <t>Forma de Execução:</t>
  </si>
  <si>
    <t>Prazo de Execução:</t>
  </si>
  <si>
    <t>Vigência Contratual:</t>
  </si>
  <si>
    <t>Rev.:</t>
  </si>
  <si>
    <t>Indireta</t>
  </si>
  <si>
    <t>1 (Um) Mês</t>
  </si>
  <si>
    <t>2 (Dois) Meses</t>
  </si>
  <si>
    <t>00</t>
  </si>
  <si>
    <t>ITEM</t>
  </si>
  <si>
    <t>DESCRIÇÃO DOS SERVIÇOS</t>
  </si>
  <si>
    <t>UN</t>
  </si>
  <si>
    <t>FÍSICO/FINANCEIRO</t>
  </si>
  <si>
    <t>Período de execução: 01 (Um) Mês</t>
  </si>
  <si>
    <t>VALORES ACUMULADOS</t>
  </si>
  <si>
    <t>SALDO CONTRATUAL</t>
  </si>
  <si>
    <t>01º Mês</t>
  </si>
  <si>
    <t>%</t>
  </si>
  <si>
    <t>R$</t>
  </si>
  <si>
    <t>-</t>
  </si>
  <si>
    <t>BASQUETE</t>
  </si>
  <si>
    <t>TOTAL SIMPLES</t>
  </si>
  <si>
    <t>TOTAL ACUMULADO</t>
  </si>
  <si>
    <t>___________________________________________________</t>
  </si>
  <si>
    <t>(local e data)</t>
  </si>
  <si>
    <t>Razão Social da Licitante</t>
  </si>
  <si>
    <t>Nome do Responsável Técnico</t>
  </si>
  <si>
    <t>CNPJ/MF</t>
  </si>
  <si>
    <t>Especialidade</t>
  </si>
  <si>
    <t>Nome do Representante Legal</t>
  </si>
  <si>
    <t>Nº do CREA</t>
  </si>
  <si>
    <t>Cargo</t>
  </si>
  <si>
    <t>CPF e RG</t>
  </si>
  <si>
    <t>Construção de Quadra de Basquete 3x3 na Praça Mário Natal – Ituiutaba/MG</t>
  </si>
  <si>
    <t>ANEXO 18</t>
  </si>
  <si>
    <t>DRENAGEM PLUVIAL</t>
  </si>
  <si>
    <t>ACESSÓRIOS</t>
  </si>
  <si>
    <t>SINAPI 06/2022 E SETOP 04/2022</t>
  </si>
  <si>
    <t>SERVIÇOS PRELIMINARES</t>
  </si>
  <si>
    <t>TRABALHOS EM TERRA</t>
  </si>
  <si>
    <t>PISOS</t>
  </si>
  <si>
    <t>PINTURA</t>
  </si>
  <si>
    <t>LIMPEZA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</si>
</sst>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0" x14ac:knownFonts="1">
    <font>
      <sz val="10"/>
      <name val="Arial"/>
      <family val="2"/>
    </font>
    <font>
      <sz val="10"/>
      <name val="Arial"/>
      <family val="2"/>
    </font>
    <font>
      <b/>
      <u val="double"/>
      <sz val="16"/>
      <name val="Arial Black"/>
      <family val="2"/>
    </font>
    <font>
      <u/>
      <sz val="15"/>
      <name val="Arial Black"/>
      <family val="2"/>
    </font>
    <font>
      <b/>
      <u/>
      <sz val="11.5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u/>
      <sz val="12"/>
      <name val="Times New Roman"/>
      <family val="1"/>
    </font>
    <font>
      <u/>
      <sz val="13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19" fillId="0" borderId="0"/>
    <xf numFmtId="0" fontId="1" fillId="0" borderId="0"/>
  </cellStyleXfs>
  <cellXfs count="141">
    <xf numFmtId="0" fontId="0" fillId="0" borderId="0" xfId="0"/>
    <xf numFmtId="49" fontId="9" fillId="0" borderId="18" xfId="3" applyNumberFormat="1" applyFont="1" applyBorder="1" applyAlignment="1">
      <alignment vertical="center"/>
    </xf>
    <xf numFmtId="49" fontId="9" fillId="0" borderId="18" xfId="3" applyNumberFormat="1" applyFont="1" applyBorder="1" applyAlignment="1">
      <alignment horizontal="center" vertical="center" wrapText="1"/>
    </xf>
    <xf numFmtId="49" fontId="9" fillId="0" borderId="24" xfId="3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5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10" fontId="6" fillId="0" borderId="19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10" fontId="12" fillId="0" borderId="17" xfId="0" applyNumberFormat="1" applyFont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49" fontId="12" fillId="0" borderId="19" xfId="0" applyNumberFormat="1" applyFont="1" applyBorder="1" applyAlignment="1">
      <alignment horizontal="center" vertical="center" wrapText="1"/>
    </xf>
    <xf numFmtId="164" fontId="12" fillId="0" borderId="19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/>
    </xf>
    <xf numFmtId="49" fontId="9" fillId="0" borderId="17" xfId="3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10" fontId="6" fillId="0" borderId="17" xfId="0" applyNumberFormat="1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0" fontId="15" fillId="0" borderId="37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49" fontId="9" fillId="0" borderId="16" xfId="3" applyNumberFormat="1" applyFont="1" applyBorder="1" applyAlignment="1">
      <alignment horizontal="center" vertical="center"/>
    </xf>
    <xf numFmtId="49" fontId="9" fillId="0" borderId="17" xfId="3" applyNumberFormat="1" applyFont="1" applyBorder="1" applyAlignment="1">
      <alignment horizontal="center" vertical="center"/>
    </xf>
    <xf numFmtId="2" fontId="9" fillId="0" borderId="18" xfId="3" applyNumberFormat="1" applyFont="1" applyBorder="1" applyAlignment="1">
      <alignment horizontal="center" vertical="center"/>
    </xf>
    <xf numFmtId="2" fontId="9" fillId="0" borderId="14" xfId="3" applyNumberFormat="1" applyFont="1" applyBorder="1" applyAlignment="1">
      <alignment horizontal="center" vertical="center"/>
    </xf>
    <xf numFmtId="2" fontId="9" fillId="0" borderId="23" xfId="3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4" fillId="0" borderId="13" xfId="2" applyNumberFormat="1" applyFont="1" applyBorder="1" applyAlignment="1">
      <alignment horizontal="center" vertical="center"/>
    </xf>
    <xf numFmtId="49" fontId="4" fillId="0" borderId="14" xfId="2" applyNumberFormat="1" applyFont="1" applyBorder="1" applyAlignment="1">
      <alignment horizontal="center" vertical="center"/>
    </xf>
    <xf numFmtId="49" fontId="4" fillId="0" borderId="15" xfId="2" applyNumberFormat="1" applyFont="1" applyBorder="1" applyAlignment="1">
      <alignment horizontal="center" vertical="center"/>
    </xf>
    <xf numFmtId="2" fontId="5" fillId="2" borderId="13" xfId="2" applyNumberFormat="1" applyFont="1" applyFill="1" applyBorder="1" applyAlignment="1">
      <alignment horizontal="center" vertical="center"/>
    </xf>
    <xf numFmtId="2" fontId="5" fillId="2" borderId="14" xfId="2" applyNumberFormat="1" applyFont="1" applyFill="1" applyBorder="1" applyAlignment="1">
      <alignment horizontal="center" vertical="center"/>
    </xf>
    <xf numFmtId="2" fontId="5" fillId="2" borderId="15" xfId="2" applyNumberFormat="1" applyFont="1" applyFill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8" fillId="0" borderId="16" xfId="3" applyNumberFormat="1" applyFont="1" applyBorder="1" applyAlignment="1">
      <alignment horizontal="center" vertical="center"/>
    </xf>
    <xf numFmtId="49" fontId="8" fillId="0" borderId="17" xfId="3" applyNumberFormat="1" applyFont="1" applyBorder="1" applyAlignment="1">
      <alignment horizontal="center" vertical="center"/>
    </xf>
    <xf numFmtId="49" fontId="9" fillId="0" borderId="18" xfId="3" applyNumberFormat="1" applyFont="1" applyBorder="1" applyAlignment="1">
      <alignment horizontal="center" vertical="center"/>
    </xf>
    <xf numFmtId="49" fontId="9" fillId="0" borderId="14" xfId="3" applyNumberFormat="1" applyFont="1" applyBorder="1" applyAlignment="1">
      <alignment horizontal="center" vertical="center"/>
    </xf>
    <xf numFmtId="49" fontId="9" fillId="0" borderId="15" xfId="3" applyNumberFormat="1" applyFont="1" applyBorder="1" applyAlignment="1">
      <alignment horizontal="center" vertical="center"/>
    </xf>
    <xf numFmtId="49" fontId="10" fillId="2" borderId="16" xfId="3" applyNumberFormat="1" applyFont="1" applyFill="1" applyBorder="1" applyAlignment="1">
      <alignment horizontal="left" wrapText="1"/>
    </xf>
    <xf numFmtId="49" fontId="10" fillId="2" borderId="17" xfId="3" applyNumberFormat="1" applyFont="1" applyFill="1" applyBorder="1" applyAlignment="1">
      <alignment horizontal="left" wrapText="1"/>
    </xf>
    <xf numFmtId="10" fontId="11" fillId="2" borderId="19" xfId="1" applyNumberFormat="1" applyFont="1" applyFill="1" applyBorder="1" applyAlignment="1">
      <alignment horizontal="center" vertical="center"/>
    </xf>
    <xf numFmtId="10" fontId="11" fillId="2" borderId="21" xfId="1" applyNumberFormat="1" applyFont="1" applyFill="1" applyBorder="1" applyAlignment="1">
      <alignment horizontal="center" vertical="center"/>
    </xf>
    <xf numFmtId="10" fontId="11" fillId="2" borderId="22" xfId="1" applyNumberFormat="1" applyFont="1" applyFill="1" applyBorder="1" applyAlignment="1">
      <alignment horizontal="center" vertical="center"/>
    </xf>
    <xf numFmtId="49" fontId="12" fillId="2" borderId="1" xfId="3" applyNumberFormat="1" applyFont="1" applyFill="1" applyBorder="1" applyAlignment="1">
      <alignment horizontal="center" vertical="center" wrapText="1"/>
    </xf>
    <xf numFmtId="49" fontId="12" fillId="2" borderId="2" xfId="3" applyNumberFormat="1" applyFont="1" applyFill="1" applyBorder="1" applyAlignment="1">
      <alignment horizontal="center" vertical="center" wrapText="1"/>
    </xf>
    <xf numFmtId="49" fontId="12" fillId="2" borderId="20" xfId="3" applyNumberFormat="1" applyFont="1" applyFill="1" applyBorder="1" applyAlignment="1">
      <alignment horizontal="center" vertical="center" wrapText="1"/>
    </xf>
    <xf numFmtId="49" fontId="12" fillId="2" borderId="4" xfId="3" applyNumberFormat="1" applyFont="1" applyFill="1" applyBorder="1" applyAlignment="1">
      <alignment horizontal="center" vertical="center" wrapText="1"/>
    </xf>
    <xf numFmtId="49" fontId="12" fillId="2" borderId="0" xfId="3" applyNumberFormat="1" applyFont="1" applyFill="1" applyBorder="1" applyAlignment="1">
      <alignment horizontal="center" vertical="center" wrapText="1"/>
    </xf>
    <xf numFmtId="49" fontId="12" fillId="2" borderId="10" xfId="3" applyNumberFormat="1" applyFont="1" applyFill="1" applyBorder="1" applyAlignment="1">
      <alignment horizontal="center" vertical="center" wrapText="1"/>
    </xf>
    <xf numFmtId="49" fontId="12" fillId="2" borderId="6" xfId="3" applyNumberFormat="1" applyFont="1" applyFill="1" applyBorder="1" applyAlignment="1">
      <alignment horizontal="center" vertical="center" wrapText="1"/>
    </xf>
    <xf numFmtId="49" fontId="12" fillId="2" borderId="7" xfId="3" applyNumberFormat="1" applyFont="1" applyFill="1" applyBorder="1" applyAlignment="1">
      <alignment horizontal="center" vertical="center" wrapText="1"/>
    </xf>
    <xf numFmtId="49" fontId="12" fillId="2" borderId="12" xfId="3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49" fontId="12" fillId="2" borderId="16" xfId="3" applyNumberFormat="1" applyFont="1" applyFill="1" applyBorder="1" applyAlignment="1">
      <alignment horizontal="center" vertical="center" wrapText="1"/>
    </xf>
    <xf numFmtId="49" fontId="12" fillId="2" borderId="17" xfId="3" applyNumberFormat="1" applyFont="1" applyFill="1" applyBorder="1" applyAlignment="1">
      <alignment horizontal="center" vertical="center" wrapText="1"/>
    </xf>
    <xf numFmtId="49" fontId="12" fillId="2" borderId="19" xfId="3" applyNumberFormat="1" applyFont="1" applyFill="1" applyBorder="1" applyAlignment="1">
      <alignment horizontal="center" vertical="center" wrapText="1"/>
    </xf>
    <xf numFmtId="49" fontId="12" fillId="2" borderId="21" xfId="3" applyNumberFormat="1" applyFont="1" applyFill="1" applyBorder="1" applyAlignment="1">
      <alignment horizontal="center" vertical="center" wrapText="1"/>
    </xf>
    <xf numFmtId="49" fontId="12" fillId="2" borderId="22" xfId="3" applyNumberFormat="1" applyFont="1" applyFill="1" applyBorder="1" applyAlignment="1">
      <alignment horizontal="center" vertical="center" wrapText="1"/>
    </xf>
    <xf numFmtId="49" fontId="13" fillId="2" borderId="19" xfId="3" applyNumberFormat="1" applyFont="1" applyFill="1" applyBorder="1" applyAlignment="1">
      <alignment horizontal="center" vertical="center"/>
    </xf>
    <xf numFmtId="49" fontId="13" fillId="2" borderId="21" xfId="3" applyNumberFormat="1" applyFont="1" applyFill="1" applyBorder="1" applyAlignment="1">
      <alignment horizontal="center" vertical="center"/>
    </xf>
    <xf numFmtId="49" fontId="13" fillId="2" borderId="22" xfId="3" applyNumberFormat="1" applyFont="1" applyFill="1" applyBorder="1" applyAlignment="1">
      <alignment horizontal="center" vertical="center"/>
    </xf>
    <xf numFmtId="49" fontId="13" fillId="2" borderId="3" xfId="3" applyNumberFormat="1" applyFont="1" applyFill="1" applyBorder="1" applyAlignment="1">
      <alignment horizontal="center" vertical="center" wrapText="1"/>
    </xf>
    <xf numFmtId="49" fontId="13" fillId="2" borderId="5" xfId="3" applyNumberFormat="1" applyFont="1" applyFill="1" applyBorder="1" applyAlignment="1">
      <alignment horizontal="center" vertical="center" wrapText="1"/>
    </xf>
    <xf numFmtId="49" fontId="13" fillId="2" borderId="8" xfId="3" applyNumberFormat="1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center" vertical="center"/>
    </xf>
    <xf numFmtId="0" fontId="13" fillId="2" borderId="4" xfId="3" applyFont="1" applyFill="1" applyBorder="1" applyAlignment="1">
      <alignment horizontal="center" vertical="center"/>
    </xf>
    <xf numFmtId="0" fontId="13" fillId="2" borderId="0" xfId="3" applyFont="1" applyFill="1" applyBorder="1" applyAlignment="1">
      <alignment horizontal="center" vertical="center"/>
    </xf>
    <xf numFmtId="0" fontId="13" fillId="2" borderId="5" xfId="3" applyFont="1" applyFill="1" applyBorder="1" applyAlignment="1">
      <alignment horizontal="center" vertical="center"/>
    </xf>
    <xf numFmtId="0" fontId="13" fillId="2" borderId="6" xfId="3" applyFont="1" applyFill="1" applyBorder="1" applyAlignment="1">
      <alignment horizontal="center" vertical="center"/>
    </xf>
    <xf numFmtId="0" fontId="13" fillId="2" borderId="7" xfId="3" applyFont="1" applyFill="1" applyBorder="1" applyAlignment="1">
      <alignment horizontal="center" vertical="center"/>
    </xf>
    <xf numFmtId="0" fontId="13" fillId="2" borderId="8" xfId="3" applyFont="1" applyFill="1" applyBorder="1" applyAlignment="1">
      <alignment horizontal="center" vertical="center"/>
    </xf>
    <xf numFmtId="49" fontId="13" fillId="2" borderId="24" xfId="3" applyNumberFormat="1" applyFont="1" applyFill="1" applyBorder="1" applyAlignment="1">
      <alignment horizontal="center" vertical="center"/>
    </xf>
    <xf numFmtId="49" fontId="14" fillId="2" borderId="24" xfId="3" applyNumberFormat="1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49" fontId="12" fillId="0" borderId="19" xfId="5" applyNumberFormat="1" applyFont="1" applyBorder="1" applyAlignment="1">
      <alignment horizontal="left" vertical="center" wrapText="1"/>
    </xf>
    <xf numFmtId="49" fontId="12" fillId="0" borderId="22" xfId="5" applyNumberFormat="1" applyFont="1" applyBorder="1" applyAlignment="1">
      <alignment horizontal="left" vertical="center" wrapText="1"/>
    </xf>
    <xf numFmtId="10" fontId="6" fillId="0" borderId="17" xfId="0" applyNumberFormat="1" applyFont="1" applyBorder="1" applyAlignment="1">
      <alignment horizontal="center" vertical="center" wrapText="1"/>
    </xf>
    <xf numFmtId="10" fontId="6" fillId="0" borderId="24" xfId="0" applyNumberFormat="1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24" xfId="0" applyNumberFormat="1" applyFont="1" applyBorder="1" applyAlignment="1">
      <alignment horizontal="center" vertical="center" wrapText="1"/>
    </xf>
    <xf numFmtId="0" fontId="12" fillId="0" borderId="22" xfId="5" applyFont="1" applyBorder="1" applyAlignment="1">
      <alignment horizontal="left" vertical="center" wrapText="1"/>
    </xf>
    <xf numFmtId="0" fontId="13" fillId="0" borderId="33" xfId="0" applyFont="1" applyBorder="1" applyAlignment="1">
      <alignment horizontal="right" vertical="center"/>
    </xf>
    <xf numFmtId="0" fontId="13" fillId="0" borderId="25" xfId="0" applyFont="1" applyBorder="1" applyAlignment="1">
      <alignment horizontal="right" vertical="center"/>
    </xf>
    <xf numFmtId="0" fontId="13" fillId="0" borderId="35" xfId="0" applyFont="1" applyBorder="1" applyAlignment="1">
      <alignment horizontal="right" vertical="center"/>
    </xf>
    <xf numFmtId="0" fontId="13" fillId="0" borderId="27" xfId="0" applyFont="1" applyBorder="1" applyAlignment="1">
      <alignment horizontal="right" vertical="center"/>
    </xf>
    <xf numFmtId="10" fontId="12" fillId="0" borderId="18" xfId="0" applyNumberFormat="1" applyFont="1" applyBorder="1" applyAlignment="1">
      <alignment horizontal="center" vertical="center" wrapText="1"/>
    </xf>
    <xf numFmtId="10" fontId="12" fillId="0" borderId="14" xfId="0" applyNumberFormat="1" applyFont="1" applyBorder="1" applyAlignment="1">
      <alignment horizontal="center" vertical="center" wrapText="1"/>
    </xf>
    <xf numFmtId="10" fontId="12" fillId="0" borderId="23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36" xfId="0" applyNumberFormat="1" applyFont="1" applyBorder="1" applyAlignment="1">
      <alignment horizontal="center" vertical="center" wrapText="1"/>
    </xf>
    <xf numFmtId="0" fontId="13" fillId="0" borderId="34" xfId="0" applyFont="1" applyBorder="1" applyAlignment="1">
      <alignment horizontal="right" vertical="center"/>
    </xf>
    <xf numFmtId="0" fontId="13" fillId="0" borderId="26" xfId="0" applyFont="1" applyBorder="1" applyAlignment="1">
      <alignment horizontal="right" vertical="center"/>
    </xf>
    <xf numFmtId="164" fontId="12" fillId="0" borderId="18" xfId="0" applyNumberFormat="1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 wrapText="1"/>
    </xf>
    <xf numFmtId="164" fontId="12" fillId="0" borderId="23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</cellXfs>
  <cellStyles count="6">
    <cellStyle name="Normal" xfId="0" builtinId="0"/>
    <cellStyle name="Normal 16" xfId="2"/>
    <cellStyle name="Normal 2" xfId="4"/>
    <cellStyle name="Normal 3" xfId="5"/>
    <cellStyle name="Normal 4" xfId="3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Pictures/obras/prefeitura%20ituiutaba/PLAN%20(REV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"/>
      <sheetName val="setop"/>
      <sheetName val="PLAN ORÇ "/>
      <sheetName val="MAT.M.O."/>
      <sheetName val="MM CALC"/>
      <sheetName val="COMP.CUST.UNIT."/>
      <sheetName val="CRON"/>
      <sheetName val="BDI"/>
      <sheetName val="MODEL MED."/>
      <sheetName val="MOD MAT.M.O."/>
      <sheetName val="MOD. CRON."/>
      <sheetName val="cotação"/>
    </sheetNames>
    <sheetDataSet>
      <sheetData sheetId="0"/>
      <sheetData sheetId="1"/>
      <sheetData sheetId="2">
        <row r="25">
          <cell r="A25">
            <v>1</v>
          </cell>
        </row>
        <row r="33">
          <cell r="A33">
            <v>2</v>
          </cell>
        </row>
        <row r="44">
          <cell r="A44">
            <v>4</v>
          </cell>
        </row>
        <row r="50">
          <cell r="A50">
            <v>5</v>
          </cell>
        </row>
        <row r="63">
          <cell r="A63">
            <v>8</v>
          </cell>
        </row>
      </sheetData>
      <sheetData sheetId="3"/>
      <sheetData sheetId="4">
        <row r="25">
          <cell r="A25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workbookViewId="0">
      <selection activeCell="D49" sqref="D49:E49"/>
    </sheetView>
  </sheetViews>
  <sheetFormatPr defaultRowHeight="12.75" x14ac:dyDescent="0.2"/>
  <cols>
    <col min="2" max="2" width="35.7109375" customWidth="1"/>
    <col min="3" max="3" width="12.42578125" customWidth="1"/>
    <col min="4" max="4" width="24.7109375" customWidth="1"/>
    <col min="5" max="5" width="21.28515625" customWidth="1"/>
    <col min="6" max="6" width="16.42578125" customWidth="1"/>
  </cols>
  <sheetData>
    <row r="1" spans="1:12" ht="19.5" customHeight="1" x14ac:dyDescent="0.2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6"/>
    </row>
    <row r="2" spans="1:12" ht="19.5" customHeight="1" x14ac:dyDescent="0.2">
      <c r="A2" s="37"/>
      <c r="B2" s="38"/>
      <c r="C2" s="38"/>
      <c r="D2" s="38"/>
      <c r="E2" s="38"/>
      <c r="F2" s="38"/>
      <c r="G2" s="38"/>
      <c r="H2" s="38"/>
      <c r="I2" s="38"/>
      <c r="J2" s="39"/>
      <c r="K2" s="4"/>
      <c r="L2" s="4"/>
    </row>
    <row r="3" spans="1:12" x14ac:dyDescent="0.2">
      <c r="A3" s="40" t="s">
        <v>43</v>
      </c>
      <c r="B3" s="41"/>
      <c r="C3" s="41"/>
      <c r="D3" s="41"/>
      <c r="E3" s="41"/>
      <c r="F3" s="41"/>
      <c r="G3" s="41"/>
      <c r="H3" s="41"/>
      <c r="I3" s="41"/>
      <c r="J3" s="42"/>
    </row>
    <row r="4" spans="1:12" x14ac:dyDescent="0.2">
      <c r="A4" s="43"/>
      <c r="B4" s="44"/>
      <c r="C4" s="44"/>
      <c r="D4" s="44"/>
      <c r="E4" s="44"/>
      <c r="F4" s="44"/>
      <c r="G4" s="44"/>
      <c r="H4" s="44"/>
      <c r="I4" s="44"/>
      <c r="J4" s="45"/>
    </row>
    <row r="5" spans="1:12" x14ac:dyDescent="0.2">
      <c r="A5" s="46" t="s">
        <v>1</v>
      </c>
      <c r="B5" s="47"/>
      <c r="C5" s="47"/>
      <c r="D5" s="47"/>
      <c r="E5" s="47"/>
      <c r="F5" s="47"/>
      <c r="G5" s="47"/>
      <c r="H5" s="47"/>
      <c r="I5" s="47"/>
      <c r="J5" s="48"/>
    </row>
    <row r="6" spans="1:12" x14ac:dyDescent="0.2">
      <c r="A6" s="49"/>
      <c r="B6" s="50"/>
      <c r="C6" s="50"/>
      <c r="D6" s="50"/>
      <c r="E6" s="50"/>
      <c r="F6" s="50"/>
      <c r="G6" s="50"/>
      <c r="H6" s="50"/>
      <c r="I6" s="50"/>
      <c r="J6" s="51"/>
    </row>
    <row r="7" spans="1:12" ht="14.25" x14ac:dyDescent="0.2">
      <c r="A7" s="52" t="s">
        <v>2</v>
      </c>
      <c r="B7" s="53"/>
      <c r="C7" s="53"/>
      <c r="D7" s="53"/>
      <c r="E7" s="53"/>
      <c r="F7" s="53"/>
      <c r="G7" s="53"/>
      <c r="H7" s="53"/>
      <c r="I7" s="53"/>
      <c r="J7" s="54"/>
    </row>
    <row r="8" spans="1:12" ht="14.25" x14ac:dyDescent="0.2">
      <c r="A8" s="55" t="s">
        <v>42</v>
      </c>
      <c r="B8" s="56"/>
      <c r="C8" s="56"/>
      <c r="D8" s="56"/>
      <c r="E8" s="56"/>
      <c r="F8" s="56"/>
      <c r="G8" s="56"/>
      <c r="H8" s="56"/>
      <c r="I8" s="56"/>
      <c r="J8" s="57"/>
    </row>
    <row r="9" spans="1:12" ht="15" x14ac:dyDescent="0.2">
      <c r="A9" s="58"/>
      <c r="B9" s="59"/>
      <c r="C9" s="59"/>
      <c r="D9" s="59"/>
      <c r="E9" s="59"/>
      <c r="F9" s="59"/>
      <c r="G9" s="59"/>
      <c r="H9" s="59"/>
      <c r="I9" s="59"/>
      <c r="J9" s="60"/>
    </row>
    <row r="10" spans="1:12" ht="16.5" x14ac:dyDescent="0.2">
      <c r="A10" s="61" t="s">
        <v>3</v>
      </c>
      <c r="B10" s="62"/>
      <c r="C10" s="62"/>
      <c r="D10" s="62"/>
      <c r="E10" s="62"/>
      <c r="F10" s="1" t="s">
        <v>4</v>
      </c>
      <c r="G10" s="63" t="s">
        <v>5</v>
      </c>
      <c r="H10" s="64"/>
      <c r="I10" s="64"/>
      <c r="J10" s="65"/>
    </row>
    <row r="11" spans="1:12" ht="12.75" customHeight="1" x14ac:dyDescent="0.2">
      <c r="A11" s="66" t="s">
        <v>6</v>
      </c>
      <c r="B11" s="67"/>
      <c r="C11" s="67"/>
      <c r="D11" s="67"/>
      <c r="E11" s="67"/>
      <c r="F11" s="68">
        <v>0.26569999999999999</v>
      </c>
      <c r="G11" s="71" t="s">
        <v>7</v>
      </c>
      <c r="H11" s="72"/>
      <c r="I11" s="72"/>
      <c r="J11" s="73"/>
    </row>
    <row r="12" spans="1:12" ht="12.75" customHeight="1" x14ac:dyDescent="0.2">
      <c r="A12" s="66"/>
      <c r="B12" s="67"/>
      <c r="C12" s="67"/>
      <c r="D12" s="67"/>
      <c r="E12" s="67"/>
      <c r="F12" s="69"/>
      <c r="G12" s="74"/>
      <c r="H12" s="75"/>
      <c r="I12" s="75"/>
      <c r="J12" s="76"/>
    </row>
    <row r="13" spans="1:12" ht="12.75" customHeight="1" x14ac:dyDescent="0.2">
      <c r="A13" s="66"/>
      <c r="B13" s="67"/>
      <c r="C13" s="67"/>
      <c r="D13" s="67"/>
      <c r="E13" s="67"/>
      <c r="F13" s="69"/>
      <c r="G13" s="74"/>
      <c r="H13" s="75"/>
      <c r="I13" s="75"/>
      <c r="J13" s="76"/>
    </row>
    <row r="14" spans="1:12" ht="31.5" customHeight="1" x14ac:dyDescent="0.2">
      <c r="A14" s="66"/>
      <c r="B14" s="67"/>
      <c r="C14" s="67"/>
      <c r="D14" s="67"/>
      <c r="E14" s="67"/>
      <c r="F14" s="70"/>
      <c r="G14" s="77"/>
      <c r="H14" s="78"/>
      <c r="I14" s="78"/>
      <c r="J14" s="79"/>
    </row>
    <row r="15" spans="1:12" ht="36" customHeight="1" x14ac:dyDescent="0.2">
      <c r="A15" s="29" t="s">
        <v>8</v>
      </c>
      <c r="B15" s="30"/>
      <c r="C15" s="30"/>
      <c r="D15" s="15" t="s">
        <v>9</v>
      </c>
      <c r="E15" s="1" t="s">
        <v>10</v>
      </c>
      <c r="F15" s="2" t="s">
        <v>11</v>
      </c>
      <c r="G15" s="31" t="s">
        <v>12</v>
      </c>
      <c r="H15" s="32"/>
      <c r="I15" s="33"/>
      <c r="J15" s="3" t="s">
        <v>13</v>
      </c>
    </row>
    <row r="16" spans="1:12" ht="12.75" customHeight="1" x14ac:dyDescent="0.2">
      <c r="A16" s="82" t="s">
        <v>42</v>
      </c>
      <c r="B16" s="83"/>
      <c r="C16" s="83"/>
      <c r="D16" s="84" t="s">
        <v>46</v>
      </c>
      <c r="E16" s="87" t="s">
        <v>14</v>
      </c>
      <c r="F16" s="90" t="s">
        <v>15</v>
      </c>
      <c r="G16" s="93" t="s">
        <v>16</v>
      </c>
      <c r="H16" s="94"/>
      <c r="I16" s="95"/>
      <c r="J16" s="102" t="s">
        <v>17</v>
      </c>
    </row>
    <row r="17" spans="1:10" ht="12.75" customHeight="1" x14ac:dyDescent="0.2">
      <c r="A17" s="82"/>
      <c r="B17" s="83"/>
      <c r="C17" s="83"/>
      <c r="D17" s="85"/>
      <c r="E17" s="88"/>
      <c r="F17" s="91"/>
      <c r="G17" s="96"/>
      <c r="H17" s="97"/>
      <c r="I17" s="98"/>
      <c r="J17" s="103"/>
    </row>
    <row r="18" spans="1:10" ht="31.5" customHeight="1" x14ac:dyDescent="0.2">
      <c r="A18" s="82"/>
      <c r="B18" s="83"/>
      <c r="C18" s="83"/>
      <c r="D18" s="86"/>
      <c r="E18" s="89"/>
      <c r="F18" s="92"/>
      <c r="G18" s="99"/>
      <c r="H18" s="100"/>
      <c r="I18" s="101"/>
      <c r="J18" s="103"/>
    </row>
    <row r="19" spans="1:10" ht="26.25" customHeight="1" x14ac:dyDescent="0.2">
      <c r="A19" s="104" t="s">
        <v>18</v>
      </c>
      <c r="B19" s="80" t="s">
        <v>19</v>
      </c>
      <c r="C19" s="80" t="s">
        <v>20</v>
      </c>
      <c r="D19" s="80" t="s">
        <v>21</v>
      </c>
      <c r="E19" s="5" t="s">
        <v>22</v>
      </c>
      <c r="F19" s="80" t="s">
        <v>23</v>
      </c>
      <c r="G19" s="80"/>
      <c r="H19" s="80"/>
      <c r="I19" s="80" t="s">
        <v>24</v>
      </c>
      <c r="J19" s="81"/>
    </row>
    <row r="20" spans="1:10" ht="14.25" x14ac:dyDescent="0.2">
      <c r="A20" s="104"/>
      <c r="B20" s="80"/>
      <c r="C20" s="80"/>
      <c r="D20" s="80"/>
      <c r="E20" s="16" t="s">
        <v>25</v>
      </c>
      <c r="F20" s="80"/>
      <c r="G20" s="80"/>
      <c r="H20" s="80"/>
      <c r="I20" s="80"/>
      <c r="J20" s="81"/>
    </row>
    <row r="21" spans="1:10" ht="15" customHeight="1" x14ac:dyDescent="0.2">
      <c r="A21" s="105">
        <f>'[2]PLAN ORÇ '!A25</f>
        <v>1</v>
      </c>
      <c r="B21" s="107" t="s">
        <v>47</v>
      </c>
      <c r="C21" s="6" t="s">
        <v>26</v>
      </c>
      <c r="D21" s="7" t="e">
        <f>D22/$D$38</f>
        <v>#DIV/0!</v>
      </c>
      <c r="E21" s="7" t="e">
        <f>E22/$D$22</f>
        <v>#DIV/0!</v>
      </c>
      <c r="F21" s="109" t="e">
        <f>SUM(E21:E21)</f>
        <v>#DIV/0!</v>
      </c>
      <c r="G21" s="109"/>
      <c r="H21" s="109"/>
      <c r="I21" s="109">
        <v>0</v>
      </c>
      <c r="J21" s="110"/>
    </row>
    <row r="22" spans="1:10" ht="15" x14ac:dyDescent="0.2">
      <c r="A22" s="106"/>
      <c r="B22" s="108"/>
      <c r="C22" s="6" t="s">
        <v>27</v>
      </c>
      <c r="D22" s="18"/>
      <c r="E22" s="18"/>
      <c r="F22" s="111">
        <f>ROUND(SUM(E22:E22),2)</f>
        <v>0</v>
      </c>
      <c r="G22" s="111"/>
      <c r="H22" s="111"/>
      <c r="I22" s="111" t="s">
        <v>28</v>
      </c>
      <c r="J22" s="112"/>
    </row>
    <row r="23" spans="1:10" ht="15" x14ac:dyDescent="0.2">
      <c r="A23" s="105">
        <f>'[2]PLAN ORÇ '!A33</f>
        <v>2</v>
      </c>
      <c r="B23" s="107" t="s">
        <v>48</v>
      </c>
      <c r="C23" s="6" t="s">
        <v>26</v>
      </c>
      <c r="D23" s="17" t="e">
        <f>D24/$D$38</f>
        <v>#DIV/0!</v>
      </c>
      <c r="E23" s="7" t="e">
        <f>E24/$D$24</f>
        <v>#DIV/0!</v>
      </c>
      <c r="F23" s="109" t="e">
        <f>SUM(E23:E23)</f>
        <v>#DIV/0!</v>
      </c>
      <c r="G23" s="109"/>
      <c r="H23" s="109"/>
      <c r="I23" s="109">
        <v>0</v>
      </c>
      <c r="J23" s="110"/>
    </row>
    <row r="24" spans="1:10" ht="15" x14ac:dyDescent="0.2">
      <c r="A24" s="106"/>
      <c r="B24" s="108"/>
      <c r="C24" s="6" t="s">
        <v>27</v>
      </c>
      <c r="D24" s="18"/>
      <c r="E24" s="18"/>
      <c r="F24" s="111">
        <f>ROUND(SUM(E24:E24),2)</f>
        <v>0</v>
      </c>
      <c r="G24" s="111"/>
      <c r="H24" s="111"/>
      <c r="I24" s="111" t="s">
        <v>28</v>
      </c>
      <c r="J24" s="112"/>
    </row>
    <row r="25" spans="1:10" ht="15" x14ac:dyDescent="0.2">
      <c r="A25" s="105">
        <v>3</v>
      </c>
      <c r="B25" s="107" t="s">
        <v>44</v>
      </c>
      <c r="C25" s="6" t="s">
        <v>26</v>
      </c>
      <c r="D25" s="17" t="e">
        <f>D26/$D$38</f>
        <v>#DIV/0!</v>
      </c>
      <c r="E25" s="7" t="e">
        <f>E26/$D$24</f>
        <v>#DIV/0!</v>
      </c>
      <c r="F25" s="109" t="e">
        <f>SUM(E25:E25)</f>
        <v>#DIV/0!</v>
      </c>
      <c r="G25" s="109"/>
      <c r="H25" s="109"/>
      <c r="I25" s="109">
        <v>0</v>
      </c>
      <c r="J25" s="110"/>
    </row>
    <row r="26" spans="1:10" ht="15" x14ac:dyDescent="0.2">
      <c r="A26" s="106"/>
      <c r="B26" s="108"/>
      <c r="C26" s="6" t="s">
        <v>27</v>
      </c>
      <c r="D26" s="18"/>
      <c r="E26" s="18"/>
      <c r="F26" s="111">
        <f>ROUND(SUM(E26:E26),2)</f>
        <v>0</v>
      </c>
      <c r="G26" s="111"/>
      <c r="H26" s="111"/>
      <c r="I26" s="111" t="s">
        <v>28</v>
      </c>
      <c r="J26" s="112"/>
    </row>
    <row r="27" spans="1:10" ht="15" x14ac:dyDescent="0.2">
      <c r="A27" s="105">
        <f>'[2]PLAN ORÇ '!A44</f>
        <v>4</v>
      </c>
      <c r="B27" s="107" t="s">
        <v>49</v>
      </c>
      <c r="C27" s="6" t="s">
        <v>26</v>
      </c>
      <c r="D27" s="17" t="e">
        <f>D28/$D$38</f>
        <v>#DIV/0!</v>
      </c>
      <c r="E27" s="8" t="e">
        <f>E28/$D$28</f>
        <v>#DIV/0!</v>
      </c>
      <c r="F27" s="109" t="e">
        <f>SUM(E27:E27)</f>
        <v>#DIV/0!</v>
      </c>
      <c r="G27" s="109"/>
      <c r="H27" s="109"/>
      <c r="I27" s="109">
        <v>0</v>
      </c>
      <c r="J27" s="110"/>
    </row>
    <row r="28" spans="1:10" ht="15" x14ac:dyDescent="0.2">
      <c r="A28" s="106"/>
      <c r="B28" s="113"/>
      <c r="C28" s="6" t="s">
        <v>27</v>
      </c>
      <c r="D28" s="18"/>
      <c r="E28" s="9"/>
      <c r="F28" s="111">
        <f>E28</f>
        <v>0</v>
      </c>
      <c r="G28" s="111"/>
      <c r="H28" s="111"/>
      <c r="I28" s="111" t="s">
        <v>28</v>
      </c>
      <c r="J28" s="112"/>
    </row>
    <row r="29" spans="1:10" ht="15" x14ac:dyDescent="0.2">
      <c r="A29" s="105">
        <f>'[2]PLAN ORÇ '!A50</f>
        <v>5</v>
      </c>
      <c r="B29" s="107" t="s">
        <v>50</v>
      </c>
      <c r="C29" s="6" t="s">
        <v>26</v>
      </c>
      <c r="D29" s="17" t="e">
        <f>D30/$D$38</f>
        <v>#DIV/0!</v>
      </c>
      <c r="E29" s="7" t="e">
        <f>E30/$D$30</f>
        <v>#DIV/0!</v>
      </c>
      <c r="F29" s="109" t="e">
        <f>SUM(E29:E29)</f>
        <v>#DIV/0!</v>
      </c>
      <c r="G29" s="109"/>
      <c r="H29" s="109"/>
      <c r="I29" s="109">
        <v>0</v>
      </c>
      <c r="J29" s="110"/>
    </row>
    <row r="30" spans="1:10" ht="15" x14ac:dyDescent="0.2">
      <c r="A30" s="106"/>
      <c r="B30" s="113"/>
      <c r="C30" s="6" t="s">
        <v>27</v>
      </c>
      <c r="D30" s="18"/>
      <c r="E30" s="18"/>
      <c r="F30" s="111">
        <f>ROUND(SUM(E30:E30),2)</f>
        <v>0</v>
      </c>
      <c r="G30" s="111"/>
      <c r="H30" s="111"/>
      <c r="I30" s="111" t="s">
        <v>28</v>
      </c>
      <c r="J30" s="112"/>
    </row>
    <row r="31" spans="1:10" ht="15" x14ac:dyDescent="0.2">
      <c r="A31" s="105">
        <v>6</v>
      </c>
      <c r="B31" s="107" t="s">
        <v>29</v>
      </c>
      <c r="C31" s="6" t="s">
        <v>26</v>
      </c>
      <c r="D31" s="17" t="e">
        <f>D32/$D$38</f>
        <v>#DIV/0!</v>
      </c>
      <c r="E31" s="7" t="e">
        <f>E32/$D$32</f>
        <v>#DIV/0!</v>
      </c>
      <c r="F31" s="109" t="e">
        <f>SUM(E31:E31)</f>
        <v>#DIV/0!</v>
      </c>
      <c r="G31" s="109"/>
      <c r="H31" s="109"/>
      <c r="I31" s="109">
        <v>0</v>
      </c>
      <c r="J31" s="110"/>
    </row>
    <row r="32" spans="1:10" ht="15" x14ac:dyDescent="0.2">
      <c r="A32" s="106"/>
      <c r="B32" s="113"/>
      <c r="C32" s="6" t="s">
        <v>27</v>
      </c>
      <c r="D32" s="18"/>
      <c r="E32" s="18"/>
      <c r="F32" s="111">
        <f>ROUND(SUM(E32:E32),2)</f>
        <v>0</v>
      </c>
      <c r="G32" s="111"/>
      <c r="H32" s="111"/>
      <c r="I32" s="111" t="s">
        <v>28</v>
      </c>
      <c r="J32" s="112"/>
    </row>
    <row r="33" spans="1:10" ht="15" x14ac:dyDescent="0.2">
      <c r="A33" s="105">
        <v>7</v>
      </c>
      <c r="B33" s="107" t="s">
        <v>45</v>
      </c>
      <c r="C33" s="6" t="s">
        <v>26</v>
      </c>
      <c r="D33" s="17" t="e">
        <f>D34/$D$38</f>
        <v>#DIV/0!</v>
      </c>
      <c r="E33" s="7" t="e">
        <f>E34/$D$32</f>
        <v>#DIV/0!</v>
      </c>
      <c r="F33" s="109" t="e">
        <f>SUM(E33:E33)</f>
        <v>#DIV/0!</v>
      </c>
      <c r="G33" s="109"/>
      <c r="H33" s="109"/>
      <c r="I33" s="109">
        <v>0</v>
      </c>
      <c r="J33" s="110"/>
    </row>
    <row r="34" spans="1:10" ht="15" x14ac:dyDescent="0.2">
      <c r="A34" s="106"/>
      <c r="B34" s="113"/>
      <c r="C34" s="6" t="s">
        <v>27</v>
      </c>
      <c r="D34" s="18"/>
      <c r="E34" s="18"/>
      <c r="F34" s="111">
        <f>ROUND(SUM(E34:E34),2)</f>
        <v>0</v>
      </c>
      <c r="G34" s="111"/>
      <c r="H34" s="111"/>
      <c r="I34" s="111" t="s">
        <v>28</v>
      </c>
      <c r="J34" s="112"/>
    </row>
    <row r="35" spans="1:10" ht="15" x14ac:dyDescent="0.2">
      <c r="A35" s="105">
        <f>'[2]PLAN ORÇ '!A63</f>
        <v>8</v>
      </c>
      <c r="B35" s="107" t="s">
        <v>51</v>
      </c>
      <c r="C35" s="6" t="s">
        <v>26</v>
      </c>
      <c r="D35" s="17" t="e">
        <f>D36/$D$38</f>
        <v>#DIV/0!</v>
      </c>
      <c r="E35" s="7" t="e">
        <f>E36/$D$36</f>
        <v>#DIV/0!</v>
      </c>
      <c r="F35" s="109" t="e">
        <f>SUM(E35:E35)</f>
        <v>#DIV/0!</v>
      </c>
      <c r="G35" s="109"/>
      <c r="H35" s="109"/>
      <c r="I35" s="109">
        <v>0</v>
      </c>
      <c r="J35" s="110"/>
    </row>
    <row r="36" spans="1:10" ht="15" x14ac:dyDescent="0.2">
      <c r="A36" s="106"/>
      <c r="B36" s="113"/>
      <c r="C36" s="6" t="s">
        <v>27</v>
      </c>
      <c r="D36" s="18"/>
      <c r="E36" s="18"/>
      <c r="F36" s="111">
        <f>ROUND(SUM(E36:E36),2)</f>
        <v>0</v>
      </c>
      <c r="G36" s="111"/>
      <c r="H36" s="111"/>
      <c r="I36" s="111" t="s">
        <v>28</v>
      </c>
      <c r="J36" s="112"/>
    </row>
    <row r="37" spans="1:10" ht="15" x14ac:dyDescent="0.2">
      <c r="A37" s="114" t="s">
        <v>30</v>
      </c>
      <c r="B37" s="115"/>
      <c r="C37" s="6" t="s">
        <v>26</v>
      </c>
      <c r="D37" s="10">
        <v>1</v>
      </c>
      <c r="E37" s="10" t="e">
        <f>E38/$D$38</f>
        <v>#DIV/0!</v>
      </c>
      <c r="F37" s="118">
        <v>1</v>
      </c>
      <c r="G37" s="119"/>
      <c r="H37" s="120"/>
      <c r="I37" s="109">
        <v>0</v>
      </c>
      <c r="J37" s="110"/>
    </row>
    <row r="38" spans="1:10" ht="15" x14ac:dyDescent="0.2">
      <c r="A38" s="126"/>
      <c r="B38" s="127"/>
      <c r="C38" s="6" t="s">
        <v>27</v>
      </c>
      <c r="D38" s="11">
        <f>D22+D24+D28+D30+D32+D36+D34+D26</f>
        <v>0</v>
      </c>
      <c r="E38" s="11">
        <f>E22+E24+E28+E30+E32+E36+E34+E26</f>
        <v>0</v>
      </c>
      <c r="F38" s="128">
        <f>F36+F32+F30+F28+F24+F22+F26+F34</f>
        <v>0</v>
      </c>
      <c r="G38" s="129"/>
      <c r="H38" s="130"/>
      <c r="I38" s="111" t="s">
        <v>28</v>
      </c>
      <c r="J38" s="112"/>
    </row>
    <row r="39" spans="1:10" ht="15" x14ac:dyDescent="0.2">
      <c r="A39" s="114" t="s">
        <v>31</v>
      </c>
      <c r="B39" s="115"/>
      <c r="C39" s="6" t="s">
        <v>26</v>
      </c>
      <c r="D39" s="10">
        <v>1</v>
      </c>
      <c r="E39" s="10" t="e">
        <f>E38/D38</f>
        <v>#DIV/0!</v>
      </c>
      <c r="F39" s="118">
        <v>1</v>
      </c>
      <c r="G39" s="119"/>
      <c r="H39" s="120"/>
      <c r="I39" s="109">
        <v>0</v>
      </c>
      <c r="J39" s="110"/>
    </row>
    <row r="40" spans="1:10" ht="15" x14ac:dyDescent="0.2">
      <c r="A40" s="116"/>
      <c r="B40" s="117"/>
      <c r="C40" s="12" t="s">
        <v>27</v>
      </c>
      <c r="D40" s="13">
        <f>D38</f>
        <v>0</v>
      </c>
      <c r="E40" s="13">
        <f>E38</f>
        <v>0</v>
      </c>
      <c r="F40" s="121">
        <f>F38</f>
        <v>0</v>
      </c>
      <c r="G40" s="122"/>
      <c r="H40" s="123"/>
      <c r="I40" s="124" t="s">
        <v>28</v>
      </c>
      <c r="J40" s="125"/>
    </row>
    <row r="41" spans="1:10" x14ac:dyDescent="0.2">
      <c r="A41" s="19"/>
      <c r="B41" s="14"/>
      <c r="C41" s="14"/>
      <c r="D41" s="14"/>
      <c r="E41" s="14"/>
      <c r="F41" s="14"/>
      <c r="G41" s="14"/>
      <c r="H41" s="14"/>
      <c r="I41" s="14"/>
      <c r="J41" s="20"/>
    </row>
    <row r="42" spans="1:10" x14ac:dyDescent="0.2">
      <c r="A42" s="21"/>
      <c r="B42" s="22"/>
      <c r="C42" s="22"/>
      <c r="D42" s="22"/>
      <c r="E42" s="22"/>
      <c r="F42" s="22"/>
      <c r="G42" s="22"/>
      <c r="H42" s="22"/>
      <c r="I42" s="22"/>
      <c r="J42" s="23"/>
    </row>
    <row r="43" spans="1:10" x14ac:dyDescent="0.2">
      <c r="A43" s="21"/>
      <c r="B43" s="22"/>
      <c r="C43" s="22"/>
      <c r="D43" s="22"/>
      <c r="E43" s="22"/>
      <c r="F43" s="22"/>
      <c r="G43" s="22"/>
      <c r="H43" s="22"/>
      <c r="I43" s="22"/>
      <c r="J43" s="23"/>
    </row>
    <row r="44" spans="1:10" ht="15" customHeight="1" x14ac:dyDescent="0.2">
      <c r="A44" s="21"/>
      <c r="B44" s="22"/>
      <c r="C44" s="22"/>
      <c r="D44" s="22"/>
      <c r="E44" s="22"/>
      <c r="F44" s="22"/>
      <c r="G44" s="22"/>
      <c r="H44" s="22"/>
      <c r="I44" s="22"/>
      <c r="J44" s="23"/>
    </row>
    <row r="45" spans="1:10" ht="15" customHeight="1" x14ac:dyDescent="0.2">
      <c r="A45" s="131" t="s">
        <v>32</v>
      </c>
      <c r="B45" s="132"/>
      <c r="C45" s="24"/>
      <c r="D45" s="132" t="s">
        <v>32</v>
      </c>
      <c r="E45" s="132"/>
      <c r="F45" s="132" t="s">
        <v>32</v>
      </c>
      <c r="G45" s="132"/>
      <c r="H45" s="132"/>
      <c r="I45" s="132"/>
      <c r="J45" s="133"/>
    </row>
    <row r="46" spans="1:10" ht="18.75" customHeight="1" x14ac:dyDescent="0.2">
      <c r="A46" s="134" t="s">
        <v>33</v>
      </c>
      <c r="B46" s="135"/>
      <c r="C46" s="25"/>
      <c r="D46" s="136" t="s">
        <v>34</v>
      </c>
      <c r="E46" s="136"/>
      <c r="F46" s="137" t="s">
        <v>35</v>
      </c>
      <c r="G46" s="137"/>
      <c r="H46" s="137"/>
      <c r="I46" s="137"/>
      <c r="J46" s="138"/>
    </row>
    <row r="47" spans="1:10" ht="18.75" x14ac:dyDescent="0.2">
      <c r="A47" s="21"/>
      <c r="B47" s="22"/>
      <c r="C47" s="22"/>
      <c r="D47" s="137" t="s">
        <v>36</v>
      </c>
      <c r="E47" s="137"/>
      <c r="F47" s="137" t="s">
        <v>37</v>
      </c>
      <c r="G47" s="137"/>
      <c r="H47" s="137"/>
      <c r="I47" s="137"/>
      <c r="J47" s="138"/>
    </row>
    <row r="48" spans="1:10" ht="18.75" x14ac:dyDescent="0.2">
      <c r="A48" s="21"/>
      <c r="B48" s="22"/>
      <c r="C48" s="22"/>
      <c r="D48" s="137" t="s">
        <v>38</v>
      </c>
      <c r="E48" s="137"/>
      <c r="F48" s="139" t="s">
        <v>39</v>
      </c>
      <c r="G48" s="139"/>
      <c r="H48" s="139"/>
      <c r="I48" s="139"/>
      <c r="J48" s="140"/>
    </row>
    <row r="49" spans="1:10" ht="18.75" x14ac:dyDescent="0.2">
      <c r="A49" s="21"/>
      <c r="B49" s="22"/>
      <c r="C49" s="22"/>
      <c r="D49" s="137" t="s">
        <v>36</v>
      </c>
      <c r="E49" s="137"/>
      <c r="F49" s="22"/>
      <c r="G49" s="22"/>
      <c r="H49" s="22"/>
      <c r="I49" s="22"/>
      <c r="J49" s="23"/>
    </row>
    <row r="50" spans="1:10" ht="18.75" x14ac:dyDescent="0.2">
      <c r="A50" s="21"/>
      <c r="B50" s="22"/>
      <c r="C50" s="22"/>
      <c r="D50" s="137" t="s">
        <v>40</v>
      </c>
      <c r="E50" s="137"/>
      <c r="F50" s="22"/>
      <c r="G50" s="22"/>
      <c r="H50" s="22"/>
      <c r="I50" s="22"/>
      <c r="J50" s="23"/>
    </row>
    <row r="51" spans="1:10" ht="18.75" x14ac:dyDescent="0.2">
      <c r="A51" s="21"/>
      <c r="B51" s="22"/>
      <c r="C51" s="22"/>
      <c r="D51" s="137" t="s">
        <v>41</v>
      </c>
      <c r="E51" s="137"/>
      <c r="F51" s="22"/>
      <c r="G51" s="22"/>
      <c r="H51" s="22"/>
      <c r="I51" s="22"/>
      <c r="J51" s="23"/>
    </row>
    <row r="52" spans="1:10" ht="13.5" thickBot="1" x14ac:dyDescent="0.25">
      <c r="A52" s="26"/>
      <c r="B52" s="27"/>
      <c r="C52" s="27"/>
      <c r="D52" s="27"/>
      <c r="E52" s="27"/>
      <c r="F52" s="27"/>
      <c r="G52" s="27"/>
      <c r="H52" s="27"/>
      <c r="I52" s="27"/>
      <c r="J52" s="28"/>
    </row>
  </sheetData>
  <mergeCells count="96">
    <mergeCell ref="D51:E51"/>
    <mergeCell ref="D47:E47"/>
    <mergeCell ref="F47:J47"/>
    <mergeCell ref="D48:E48"/>
    <mergeCell ref="F48:J48"/>
    <mergeCell ref="D49:E49"/>
    <mergeCell ref="D50:E50"/>
    <mergeCell ref="A45:B45"/>
    <mergeCell ref="D45:E45"/>
    <mergeCell ref="F45:J45"/>
    <mergeCell ref="A46:B46"/>
    <mergeCell ref="D46:E46"/>
    <mergeCell ref="F46:J46"/>
    <mergeCell ref="A37:B38"/>
    <mergeCell ref="F37:H37"/>
    <mergeCell ref="I37:J37"/>
    <mergeCell ref="F38:H38"/>
    <mergeCell ref="I38:J38"/>
    <mergeCell ref="A39:B40"/>
    <mergeCell ref="F39:H39"/>
    <mergeCell ref="I39:J39"/>
    <mergeCell ref="F40:H40"/>
    <mergeCell ref="I40:J40"/>
    <mergeCell ref="A35:A36"/>
    <mergeCell ref="B35:B36"/>
    <mergeCell ref="F35:H35"/>
    <mergeCell ref="I35:J35"/>
    <mergeCell ref="F36:H36"/>
    <mergeCell ref="I36:J36"/>
    <mergeCell ref="A33:A34"/>
    <mergeCell ref="B33:B34"/>
    <mergeCell ref="F33:H33"/>
    <mergeCell ref="I33:J33"/>
    <mergeCell ref="F34:H34"/>
    <mergeCell ref="I34:J34"/>
    <mergeCell ref="A31:A32"/>
    <mergeCell ref="B31:B32"/>
    <mergeCell ref="F31:H31"/>
    <mergeCell ref="I31:J31"/>
    <mergeCell ref="F32:H32"/>
    <mergeCell ref="I32:J32"/>
    <mergeCell ref="A29:A30"/>
    <mergeCell ref="B29:B30"/>
    <mergeCell ref="F29:H29"/>
    <mergeCell ref="I29:J29"/>
    <mergeCell ref="F30:H30"/>
    <mergeCell ref="I30:J30"/>
    <mergeCell ref="A27:A28"/>
    <mergeCell ref="B27:B28"/>
    <mergeCell ref="F27:H27"/>
    <mergeCell ref="I27:J27"/>
    <mergeCell ref="F28:H28"/>
    <mergeCell ref="I28:J28"/>
    <mergeCell ref="A25:A26"/>
    <mergeCell ref="B25:B26"/>
    <mergeCell ref="F25:H25"/>
    <mergeCell ref="I25:J25"/>
    <mergeCell ref="F26:H26"/>
    <mergeCell ref="I26:J26"/>
    <mergeCell ref="A23:A24"/>
    <mergeCell ref="B23:B24"/>
    <mergeCell ref="F23:H23"/>
    <mergeCell ref="I23:J23"/>
    <mergeCell ref="F24:H24"/>
    <mergeCell ref="I24:J24"/>
    <mergeCell ref="A21:A22"/>
    <mergeCell ref="B21:B22"/>
    <mergeCell ref="F21:H21"/>
    <mergeCell ref="I21:J21"/>
    <mergeCell ref="F22:H22"/>
    <mergeCell ref="I22:J22"/>
    <mergeCell ref="I19:J20"/>
    <mergeCell ref="A16:C18"/>
    <mergeCell ref="D16:D18"/>
    <mergeCell ref="E16:E18"/>
    <mergeCell ref="F16:F18"/>
    <mergeCell ref="G16:I18"/>
    <mergeCell ref="J16:J18"/>
    <mergeCell ref="A19:A20"/>
    <mergeCell ref="B19:B20"/>
    <mergeCell ref="C19:C20"/>
    <mergeCell ref="D19:D20"/>
    <mergeCell ref="F19:H20"/>
    <mergeCell ref="A15:C15"/>
    <mergeCell ref="G15:I15"/>
    <mergeCell ref="A1:J2"/>
    <mergeCell ref="A3:J4"/>
    <mergeCell ref="A5:J6"/>
    <mergeCell ref="A7:J7"/>
    <mergeCell ref="A8:J8"/>
    <mergeCell ref="A9:J9"/>
    <mergeCell ref="A10:E10"/>
    <mergeCell ref="G10:J10"/>
    <mergeCell ref="A11:E14"/>
    <mergeCell ref="F11:F14"/>
    <mergeCell ref="G11:J14"/>
  </mergeCells>
  <pageMargins left="0.511811024" right="0.511811024" top="0.78740157499999996" bottom="0.78740157499999996" header="0.31496062000000002" footer="0.31496062000000002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MOD. CRON.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2022-08-23T12:23:11Z</cp:lastPrinted>
  <dcterms:created xsi:type="dcterms:W3CDTF">2022-08-11T17:16:28Z</dcterms:created>
  <dcterms:modified xsi:type="dcterms:W3CDTF">2022-08-23T12:31:47Z</dcterms:modified>
</cp:coreProperties>
</file>